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9\2 квартал\З_2019.0__ЗК_Поставка электротехнического обор-я\02_Извещения\"/>
    </mc:Choice>
  </mc:AlternateContent>
  <bookViews>
    <workbookView xWindow="0" yWindow="0" windowWidth="28800" windowHeight="12300"/>
  </bookViews>
  <sheets>
    <sheet name="НМЦЕТ" sheetId="1" r:id="rId1"/>
  </sheet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 l="1"/>
  <c r="G8" i="1"/>
  <c r="G9" i="1"/>
  <c r="G10" i="1"/>
  <c r="G11" i="1"/>
  <c r="G12" i="1"/>
  <c r="G13" i="1"/>
  <c r="G14" i="1"/>
  <c r="G15" i="1" l="1"/>
</calcChain>
</file>

<file path=xl/sharedStrings.xml><?xml version="1.0" encoding="utf-8"?>
<sst xmlns="http://schemas.openxmlformats.org/spreadsheetml/2006/main" count="37" uniqueCount="29">
  <si>
    <t>№ п/п</t>
  </si>
  <si>
    <t>Наименование товара</t>
  </si>
  <si>
    <t>Техническая характеристика</t>
  </si>
  <si>
    <t>Единица измерения</t>
  </si>
  <si>
    <t>Количество к закупке</t>
  </si>
  <si>
    <t xml:space="preserve">Резистор </t>
  </si>
  <si>
    <t>С-5-35В-100Вт 2,4кОм 5%</t>
  </si>
  <si>
    <t xml:space="preserve">Шина </t>
  </si>
  <si>
    <t xml:space="preserve">Зажим аппаратный </t>
  </si>
  <si>
    <t>А4А-240-Т прессуемый</t>
  </si>
  <si>
    <t>Трансформатор</t>
  </si>
  <si>
    <t xml:space="preserve">Панель </t>
  </si>
  <si>
    <t>8ГК.344.837 для ячеек К-59</t>
  </si>
  <si>
    <t>ТЛМ-10-1 600/5</t>
  </si>
  <si>
    <t xml:space="preserve">Шарнир </t>
  </si>
  <si>
    <t xml:space="preserve">Изолятор </t>
  </si>
  <si>
    <t>ИПУСП-10/1600-40УХЛ2</t>
  </si>
  <si>
    <t xml:space="preserve">Трансформатор тока </t>
  </si>
  <si>
    <t>ВИЛЕ 304113.001-01</t>
  </si>
  <si>
    <t>Нулевой последовательности ТНП-СЭЩ-6 У2</t>
  </si>
  <si>
    <t>Медная 4х30мм ГОСТ 434-78</t>
  </si>
  <si>
    <t>ПЭВ-100-510 Ом ОЖО.467.576ТУ</t>
  </si>
  <si>
    <t>ШТ</t>
  </si>
  <si>
    <t>М</t>
  </si>
  <si>
    <t>итого:</t>
  </si>
  <si>
    <t>Приложение №8 к Извещению о проведении запроса котировок</t>
  </si>
  <si>
    <t>Начальная (максимальная) цена единицы каждого товара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</si>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</sst>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u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Fill="1"/>
    <xf numFmtId="0" fontId="4" fillId="0" borderId="0" xfId="0" applyFont="1"/>
    <xf numFmtId="4" fontId="1" fillId="0" borderId="0" xfId="0" applyNumberFormat="1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2" fontId="6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4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5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6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7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8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9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0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1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2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3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4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5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6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7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8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19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0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1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2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3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4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5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6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7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8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29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0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1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2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3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4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5" name="AutoShape 3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2</xdr:row>
      <xdr:rowOff>0</xdr:rowOff>
    </xdr:from>
    <xdr:ext cx="9525" cy="9525"/>
    <xdr:sp macro="" textlink="">
      <xdr:nvSpPr>
        <xdr:cNvPr id="36" name="AutoShape 2" descr="-AdRiver-"/>
        <xdr:cNvSpPr>
          <a:spLocks noChangeAspect="1" noChangeArrowheads="1"/>
        </xdr:cNvSpPr>
      </xdr:nvSpPr>
      <xdr:spPr bwMode="auto">
        <a:xfrm>
          <a:off x="609600" y="39052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A3" sqref="A3:G3"/>
    </sheetView>
  </sheetViews>
  <sheetFormatPr defaultColWidth="9.140625" defaultRowHeight="12.75" x14ac:dyDescent="0.2"/>
  <cols>
    <col min="1" max="1" width="6.140625" style="1" customWidth="1"/>
    <col min="2" max="2" width="21.42578125" style="1" customWidth="1"/>
    <col min="3" max="3" width="28" style="1" customWidth="1"/>
    <col min="4" max="4" width="15" style="1" customWidth="1"/>
    <col min="5" max="5" width="12.28515625" style="1" customWidth="1"/>
    <col min="6" max="6" width="17.140625" style="1" customWidth="1"/>
    <col min="7" max="7" width="17.5703125" style="1" customWidth="1"/>
    <col min="8" max="16384" width="9.140625" style="1"/>
  </cols>
  <sheetData>
    <row r="1" spans="1:7" ht="15.75" x14ac:dyDescent="0.25">
      <c r="A1" s="5" t="s">
        <v>25</v>
      </c>
      <c r="B1" s="5"/>
      <c r="C1" s="5"/>
      <c r="D1" s="5"/>
      <c r="E1" s="5"/>
      <c r="F1" s="5"/>
      <c r="G1" s="5"/>
    </row>
    <row r="2" spans="1:7" ht="15" x14ac:dyDescent="0.25">
      <c r="A2"/>
      <c r="B2"/>
      <c r="C2"/>
      <c r="D2"/>
      <c r="E2"/>
      <c r="F2"/>
      <c r="G2"/>
    </row>
    <row r="3" spans="1:7" ht="15.75" x14ac:dyDescent="0.25">
      <c r="A3" s="6" t="s">
        <v>26</v>
      </c>
      <c r="B3" s="6"/>
      <c r="C3" s="6"/>
      <c r="D3" s="6"/>
      <c r="E3" s="6"/>
      <c r="F3" s="6"/>
      <c r="G3" s="6"/>
    </row>
    <row r="5" spans="1:7" ht="75" customHeight="1" x14ac:dyDescent="0.2">
      <c r="A5" s="7" t="s">
        <v>0</v>
      </c>
      <c r="B5" s="7" t="s">
        <v>1</v>
      </c>
      <c r="C5" s="7" t="s">
        <v>2</v>
      </c>
      <c r="D5" s="7" t="s">
        <v>4</v>
      </c>
      <c r="E5" s="7" t="s">
        <v>3</v>
      </c>
      <c r="F5" s="7" t="s">
        <v>27</v>
      </c>
      <c r="G5" s="7" t="s">
        <v>28</v>
      </c>
    </row>
    <row r="6" spans="1:7" s="2" customFormat="1" ht="30" x14ac:dyDescent="0.2">
      <c r="A6" s="8">
        <v>1</v>
      </c>
      <c r="B6" s="9" t="s">
        <v>5</v>
      </c>
      <c r="C6" s="9" t="s">
        <v>21</v>
      </c>
      <c r="D6" s="9">
        <v>102</v>
      </c>
      <c r="E6" s="9" t="s">
        <v>22</v>
      </c>
      <c r="F6" s="10">
        <v>330.22</v>
      </c>
      <c r="G6" s="11">
        <f>D6*F6</f>
        <v>33682.44</v>
      </c>
    </row>
    <row r="7" spans="1:7" s="2" customFormat="1" ht="15" x14ac:dyDescent="0.2">
      <c r="A7" s="8">
        <v>2</v>
      </c>
      <c r="B7" s="12" t="s">
        <v>5</v>
      </c>
      <c r="C7" s="13" t="s">
        <v>6</v>
      </c>
      <c r="D7" s="13">
        <v>12</v>
      </c>
      <c r="E7" s="9" t="s">
        <v>22</v>
      </c>
      <c r="F7" s="10">
        <v>528</v>
      </c>
      <c r="G7" s="11">
        <f t="shared" ref="G7:G14" si="0">D7*F7</f>
        <v>6336</v>
      </c>
    </row>
    <row r="8" spans="1:7" s="2" customFormat="1" ht="25.5" customHeight="1" x14ac:dyDescent="0.2">
      <c r="A8" s="8">
        <v>3</v>
      </c>
      <c r="B8" s="12" t="s">
        <v>7</v>
      </c>
      <c r="C8" s="13" t="s">
        <v>20</v>
      </c>
      <c r="D8" s="13">
        <v>88</v>
      </c>
      <c r="E8" s="9" t="s">
        <v>23</v>
      </c>
      <c r="F8" s="10">
        <v>1115.4000000000001</v>
      </c>
      <c r="G8" s="11">
        <f t="shared" si="0"/>
        <v>98155.199999999997</v>
      </c>
    </row>
    <row r="9" spans="1:7" s="2" customFormat="1" ht="15" x14ac:dyDescent="0.2">
      <c r="A9" s="8">
        <v>4</v>
      </c>
      <c r="B9" s="12" t="s">
        <v>8</v>
      </c>
      <c r="C9" s="13" t="s">
        <v>9</v>
      </c>
      <c r="D9" s="13">
        <v>4</v>
      </c>
      <c r="E9" s="9" t="s">
        <v>22</v>
      </c>
      <c r="F9" s="10">
        <v>333.22</v>
      </c>
      <c r="G9" s="11">
        <f t="shared" si="0"/>
        <v>1332.88</v>
      </c>
    </row>
    <row r="10" spans="1:7" s="2" customFormat="1" ht="45" x14ac:dyDescent="0.2">
      <c r="A10" s="8">
        <v>5</v>
      </c>
      <c r="B10" s="12" t="s">
        <v>10</v>
      </c>
      <c r="C10" s="13" t="s">
        <v>19</v>
      </c>
      <c r="D10" s="13">
        <v>1</v>
      </c>
      <c r="E10" s="9" t="s">
        <v>22</v>
      </c>
      <c r="F10" s="10">
        <v>37199.550000000003</v>
      </c>
      <c r="G10" s="11">
        <f t="shared" si="0"/>
        <v>37199.550000000003</v>
      </c>
    </row>
    <row r="11" spans="1:7" s="2" customFormat="1" ht="30" x14ac:dyDescent="0.2">
      <c r="A11" s="8">
        <v>6</v>
      </c>
      <c r="B11" s="12" t="s">
        <v>11</v>
      </c>
      <c r="C11" s="13" t="s">
        <v>12</v>
      </c>
      <c r="D11" s="13">
        <v>54</v>
      </c>
      <c r="E11" s="9" t="s">
        <v>22</v>
      </c>
      <c r="F11" s="10">
        <v>648</v>
      </c>
      <c r="G11" s="11">
        <f t="shared" si="0"/>
        <v>34992</v>
      </c>
    </row>
    <row r="12" spans="1:7" s="2" customFormat="1" ht="15" x14ac:dyDescent="0.2">
      <c r="A12" s="8">
        <v>7</v>
      </c>
      <c r="B12" s="12" t="s">
        <v>17</v>
      </c>
      <c r="C12" s="13" t="s">
        <v>13</v>
      </c>
      <c r="D12" s="13">
        <v>8</v>
      </c>
      <c r="E12" s="9" t="s">
        <v>22</v>
      </c>
      <c r="F12" s="10">
        <v>19679.09</v>
      </c>
      <c r="G12" s="11">
        <f t="shared" si="0"/>
        <v>157432.72</v>
      </c>
    </row>
    <row r="13" spans="1:7" s="2" customFormat="1" ht="15" x14ac:dyDescent="0.2">
      <c r="A13" s="8">
        <v>8</v>
      </c>
      <c r="B13" s="14" t="s">
        <v>14</v>
      </c>
      <c r="C13" s="15" t="s">
        <v>18</v>
      </c>
      <c r="D13" s="15">
        <v>26</v>
      </c>
      <c r="E13" s="9" t="s">
        <v>22</v>
      </c>
      <c r="F13" s="10">
        <v>10443.24</v>
      </c>
      <c r="G13" s="11">
        <f t="shared" si="0"/>
        <v>271524.24</v>
      </c>
    </row>
    <row r="14" spans="1:7" s="2" customFormat="1" ht="15" x14ac:dyDescent="0.2">
      <c r="A14" s="8">
        <v>9</v>
      </c>
      <c r="B14" s="12" t="s">
        <v>15</v>
      </c>
      <c r="C14" s="13" t="s">
        <v>16</v>
      </c>
      <c r="D14" s="13">
        <v>6</v>
      </c>
      <c r="E14" s="9" t="s">
        <v>22</v>
      </c>
      <c r="F14" s="10">
        <v>48600</v>
      </c>
      <c r="G14" s="11">
        <f t="shared" si="0"/>
        <v>291600</v>
      </c>
    </row>
    <row r="15" spans="1:7" s="2" customFormat="1" ht="14.25" x14ac:dyDescent="0.2">
      <c r="A15" s="16" t="s">
        <v>24</v>
      </c>
      <c r="B15" s="16"/>
      <c r="C15" s="16"/>
      <c r="D15" s="16"/>
      <c r="E15" s="16"/>
      <c r="F15" s="16"/>
      <c r="G15" s="17">
        <f>SUM(G6:G14)</f>
        <v>932255.03</v>
      </c>
    </row>
    <row r="16" spans="1:7" x14ac:dyDescent="0.2">
      <c r="G16" s="4"/>
    </row>
    <row r="18" spans="2:2" x14ac:dyDescent="0.2">
      <c r="B18" s="3"/>
    </row>
  </sheetData>
  <mergeCells count="3">
    <mergeCell ref="A15:F15"/>
    <mergeCell ref="A1:G1"/>
    <mergeCell ref="A3:G3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НМЦЕТ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Семенова Зайнаб Аданисовна</cp:lastModifiedBy>
  <cp:lastPrinted>2019-04-08T04:38:28Z</cp:lastPrinted>
  <dcterms:created xsi:type="dcterms:W3CDTF">2017-01-19T12:15:38Z</dcterms:created>
  <dcterms:modified xsi:type="dcterms:W3CDTF">2019-05-21T06:24:44Z</dcterms:modified>
</cp:coreProperties>
</file>